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05" windowWidth="14805" windowHeight="7110" tabRatio="489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3" i="1"/>
  <c r="G12"/>
  <c r="G11"/>
  <c r="G10"/>
  <c r="G9"/>
  <c r="G8"/>
  <c r="G7"/>
  <c r="G6"/>
  <c r="G5"/>
  <c r="G4"/>
</calcChain>
</file>

<file path=xl/sharedStrings.xml><?xml version="1.0" encoding="utf-8"?>
<sst xmlns="http://schemas.openxmlformats.org/spreadsheetml/2006/main" count="53" uniqueCount="38">
  <si>
    <t>№</t>
  </si>
  <si>
    <t>Характеристика</t>
  </si>
  <si>
    <t>Кол-во</t>
  </si>
  <si>
    <t>Цена</t>
  </si>
  <si>
    <t>Сумма</t>
  </si>
  <si>
    <t>Ед. изм.</t>
  </si>
  <si>
    <t>Итоги / Победитель</t>
  </si>
  <si>
    <t>Наименование, ЛС И ИМН</t>
  </si>
  <si>
    <t>ампула</t>
  </si>
  <si>
    <t>штука</t>
  </si>
  <si>
    <t>проводник внутрисосудистый</t>
  </si>
  <si>
    <t>проводники внутрисосудистые для системы S5i к аппарату Volcano</t>
  </si>
  <si>
    <t xml:space="preserve">датчик ультразвуковой </t>
  </si>
  <si>
    <t>датчик ультразвуковой внутрисосудистый Eagle Eye Platinum</t>
  </si>
  <si>
    <t>набор поверхностных электродов</t>
  </si>
  <si>
    <t>навигационные патчи для системы сердечного
картирования большие и малые, каждый комплект содержит 3 пары поверхностных патчей, 10 ЭКГ электродов и 1
референтный электрод. Совместим с большинством катетеров а так же системами крио аблации. Возможность навигации одновременно до 128 электродов в режиме
реального времени.</t>
  </si>
  <si>
    <t>препараты железа для парентерального введения</t>
  </si>
  <si>
    <t>раствор для внутривенного введения 20 мг/мл, 5 мл</t>
  </si>
  <si>
    <t>розувастатин</t>
  </si>
  <si>
    <t>покрытые пленочной оболочкой 20мг</t>
  </si>
  <si>
    <t>таблетка</t>
  </si>
  <si>
    <t>неостигмин</t>
  </si>
  <si>
    <t>раствор для инъекций в ампулах
0,05% 1 мл</t>
  </si>
  <si>
    <t>диазепам</t>
  </si>
  <si>
    <t>раствор для внутримышечных и внутривенных инъекций 5 мг/мл по 2 мл</t>
  </si>
  <si>
    <t>БИЛИРУБИН (ОБЩИЙ) из
комплекта Анализатор
биохимический-турбидиметрическ
ий BA400 5x50мл t +15 +30 С</t>
  </si>
  <si>
    <t>БИЛИРУБИН (ОБЩИЙ) набор
биохимических реагентов из комплекта
Анализатор биохимический-турбидиметрический
ВА400, печеночный профиль; диазосульфониловая кислота,
конечная точка; жидкий биреагент, количество исследований - 750, фасовка 5x50мл, t +15 +30 С</t>
  </si>
  <si>
    <t>упаковка</t>
  </si>
  <si>
    <t>БИЛИРУБИН (ПРЯМОЙ) из
комплекта Анализатор
биохимический
-турбидиметрический ВА400 5 x 50
мл +2 +30 С</t>
  </si>
  <si>
    <t>БИЛИРУБИН (ПРЯМОЙ) набор
биохимических реагентов из комплекта
Анализатор биохимический-турбидиметрический
ВА400, печеночный профиль; диазосульфониловая
кислота/нитрит натрия, конечная точка; жидкий биреагент, количество исследований - 750, фасовка 5 x 50 мл, t
+2 +30 С</t>
  </si>
  <si>
    <t>Лист крепированной бумаги для стерилизации / 120х120 см, зеленый, 100 шт</t>
  </si>
  <si>
    <t>Лист крепированной бумаги для стерилизации / 120х120 см, зеленый, 100 шт в упаковке. Крепированная бумага медицинского стандарта гарантирует высокую устойчивость и превосходную драпируемость. Она подходит для обертывания упаковок для стерилизации паром.
Превосходный барьер против микробного загрязнения.
Полностью водоотталкивающая, что дает высокую устойчивость в процессе стерилизации.
Соответствуют международным стандартам.</t>
  </si>
  <si>
    <t>ТОО «Фирма Меда»</t>
  </si>
  <si>
    <t>ТОО «НПФ Медилэнд»</t>
  </si>
  <si>
    <t>ТОО «КФК Медсервис Плюс»</t>
  </si>
  <si>
    <t>ТОО «Медкор»</t>
  </si>
  <si>
    <t>ТОО «L-фарма»</t>
  </si>
  <si>
    <t>закуп не состоялся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</si>
</sst>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Arial Cyr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O13"/>
  <sheetViews>
    <sheetView tabSelected="1" zoomScale="85" zoomScaleNormal="85" workbookViewId="0">
      <pane xSplit="7" ySplit="3" topLeftCell="H4" activePane="bottomRight" state="frozen"/>
      <selection pane="topRight" activeCell="I1" sqref="I1"/>
      <selection pane="bottomLeft" activeCell="A4" sqref="A4"/>
      <selection pane="bottomRight" activeCell="R12" sqref="R12"/>
    </sheetView>
  </sheetViews>
  <sheetFormatPr defaultRowHeight="15"/>
  <cols>
    <col min="1" max="1" width="3.7109375" customWidth="1"/>
    <col min="2" max="2" width="35.7109375" customWidth="1"/>
    <col min="3" max="3" width="51.28515625" customWidth="1"/>
    <col min="4" max="4" width="8.5703125" customWidth="1"/>
    <col min="5" max="5" width="9.140625" customWidth="1"/>
    <col min="6" max="6" width="13.7109375" customWidth="1"/>
    <col min="7" max="11" width="13.140625" customWidth="1"/>
    <col min="12" max="12" width="20.5703125" customWidth="1"/>
    <col min="13" max="13" width="13.5703125" customWidth="1"/>
  </cols>
  <sheetData>
    <row r="3" spans="1:15" ht="57.75" customHeight="1">
      <c r="A3" s="8" t="s">
        <v>0</v>
      </c>
      <c r="B3" s="8" t="s">
        <v>7</v>
      </c>
      <c r="C3" s="8" t="s">
        <v>1</v>
      </c>
      <c r="D3" s="8" t="s">
        <v>5</v>
      </c>
      <c r="E3" s="8" t="s">
        <v>2</v>
      </c>
      <c r="F3" s="8" t="s">
        <v>3</v>
      </c>
      <c r="G3" s="13" t="s">
        <v>4</v>
      </c>
      <c r="H3" s="13" t="s">
        <v>32</v>
      </c>
      <c r="I3" s="13" t="s">
        <v>33</v>
      </c>
      <c r="J3" s="13" t="s">
        <v>34</v>
      </c>
      <c r="K3" s="13" t="s">
        <v>35</v>
      </c>
      <c r="L3" s="7" t="s">
        <v>36</v>
      </c>
      <c r="M3" s="7" t="s">
        <v>6</v>
      </c>
      <c r="N3" s="2"/>
      <c r="O3" s="3"/>
    </row>
    <row r="4" spans="1:15">
      <c r="A4" s="1">
        <v>1</v>
      </c>
      <c r="B4" s="1" t="s">
        <v>10</v>
      </c>
      <c r="C4" s="1" t="s">
        <v>11</v>
      </c>
      <c r="D4" s="5" t="s">
        <v>9</v>
      </c>
      <c r="E4" s="6">
        <v>5</v>
      </c>
      <c r="F4" s="4">
        <v>633000</v>
      </c>
      <c r="G4" s="4">
        <f t="shared" ref="G4:G13" si="0">E4*F4</f>
        <v>3165000</v>
      </c>
      <c r="H4" s="4"/>
      <c r="I4" s="4"/>
      <c r="J4" s="4"/>
      <c r="K4" s="9">
        <v>3164500</v>
      </c>
      <c r="L4" s="10"/>
      <c r="M4" s="13" t="s">
        <v>35</v>
      </c>
    </row>
    <row r="5" spans="1:15">
      <c r="A5" s="1">
        <v>2</v>
      </c>
      <c r="B5" s="1" t="s">
        <v>12</v>
      </c>
      <c r="C5" s="1" t="s">
        <v>13</v>
      </c>
      <c r="D5" s="5" t="s">
        <v>9</v>
      </c>
      <c r="E5" s="6">
        <v>5</v>
      </c>
      <c r="F5" s="4">
        <v>711000</v>
      </c>
      <c r="G5" s="4">
        <f t="shared" si="0"/>
        <v>3555000</v>
      </c>
      <c r="H5" s="4"/>
      <c r="I5" s="4"/>
      <c r="J5" s="4"/>
      <c r="K5" s="9">
        <v>3554500</v>
      </c>
      <c r="L5" s="10"/>
      <c r="M5" s="13" t="s">
        <v>35</v>
      </c>
    </row>
    <row r="6" spans="1:15" ht="78.75">
      <c r="A6" s="12">
        <v>3</v>
      </c>
      <c r="B6" s="1" t="s">
        <v>14</v>
      </c>
      <c r="C6" s="1" t="s">
        <v>15</v>
      </c>
      <c r="D6" s="5" t="s">
        <v>9</v>
      </c>
      <c r="E6" s="6">
        <v>6</v>
      </c>
      <c r="F6" s="4">
        <v>640000</v>
      </c>
      <c r="G6" s="4">
        <f t="shared" si="0"/>
        <v>3840000</v>
      </c>
      <c r="H6" s="9">
        <v>3837000</v>
      </c>
      <c r="I6" s="4"/>
      <c r="J6" s="4"/>
      <c r="K6" s="10"/>
      <c r="L6" s="10"/>
      <c r="M6" s="13" t="s">
        <v>32</v>
      </c>
    </row>
    <row r="7" spans="1:15" ht="31.5">
      <c r="A7" s="1">
        <v>4</v>
      </c>
      <c r="B7" s="1" t="s">
        <v>16</v>
      </c>
      <c r="C7" s="1" t="s">
        <v>17</v>
      </c>
      <c r="D7" s="5" t="s">
        <v>8</v>
      </c>
      <c r="E7" s="6">
        <v>500</v>
      </c>
      <c r="F7" s="4">
        <v>1687.12</v>
      </c>
      <c r="G7" s="4">
        <f t="shared" si="0"/>
        <v>843560</v>
      </c>
      <c r="H7" s="4"/>
      <c r="I7" s="4"/>
      <c r="J7" s="9">
        <v>750000</v>
      </c>
      <c r="K7" s="10"/>
      <c r="L7" s="10"/>
      <c r="M7" s="13" t="s">
        <v>34</v>
      </c>
    </row>
    <row r="8" spans="1:15" ht="22.5">
      <c r="A8" s="1">
        <v>5</v>
      </c>
      <c r="B8" s="1" t="s">
        <v>18</v>
      </c>
      <c r="C8" s="1" t="s">
        <v>19</v>
      </c>
      <c r="D8" s="5" t="s">
        <v>20</v>
      </c>
      <c r="E8" s="6">
        <v>7000</v>
      </c>
      <c r="F8" s="4">
        <v>188.89</v>
      </c>
      <c r="G8" s="4">
        <f t="shared" si="0"/>
        <v>1322230</v>
      </c>
      <c r="H8" s="4"/>
      <c r="I8" s="4"/>
      <c r="J8" s="4"/>
      <c r="K8" s="11"/>
      <c r="L8" s="11"/>
      <c r="M8" s="1" t="s">
        <v>37</v>
      </c>
    </row>
    <row r="9" spans="1:15" ht="22.5">
      <c r="A9" s="1">
        <v>6</v>
      </c>
      <c r="B9" s="1" t="s">
        <v>21</v>
      </c>
      <c r="C9" s="1" t="s">
        <v>22</v>
      </c>
      <c r="D9" s="5" t="s">
        <v>8</v>
      </c>
      <c r="E9" s="6">
        <v>500</v>
      </c>
      <c r="F9" s="4">
        <v>11.66</v>
      </c>
      <c r="G9" s="4">
        <f t="shared" si="0"/>
        <v>5830</v>
      </c>
      <c r="H9" s="4"/>
      <c r="I9" s="4"/>
      <c r="J9" s="4"/>
      <c r="K9" s="11"/>
      <c r="L9" s="11"/>
      <c r="M9" s="1" t="s">
        <v>37</v>
      </c>
    </row>
    <row r="10" spans="1:15" ht="22.5">
      <c r="A10" s="12">
        <v>7</v>
      </c>
      <c r="B10" s="1" t="s">
        <v>23</v>
      </c>
      <c r="C10" s="1" t="s">
        <v>24</v>
      </c>
      <c r="D10" s="5" t="s">
        <v>8</v>
      </c>
      <c r="E10" s="6">
        <v>5000</v>
      </c>
      <c r="F10" s="4">
        <v>84.72</v>
      </c>
      <c r="G10" s="4">
        <f t="shared" si="0"/>
        <v>423600</v>
      </c>
      <c r="H10" s="4"/>
      <c r="I10" s="4"/>
      <c r="J10" s="4"/>
      <c r="K10" s="11"/>
      <c r="L10" s="9">
        <v>423600</v>
      </c>
      <c r="M10" s="7" t="s">
        <v>36</v>
      </c>
    </row>
    <row r="11" spans="1:15" ht="67.5">
      <c r="A11" s="1">
        <v>8</v>
      </c>
      <c r="B11" s="1" t="s">
        <v>25</v>
      </c>
      <c r="C11" s="1" t="s">
        <v>26</v>
      </c>
      <c r="D11" s="5" t="s">
        <v>27</v>
      </c>
      <c r="E11" s="6">
        <v>4</v>
      </c>
      <c r="F11" s="4">
        <v>4316</v>
      </c>
      <c r="G11" s="4">
        <f t="shared" si="0"/>
        <v>17264</v>
      </c>
      <c r="H11" s="4"/>
      <c r="I11" s="9">
        <v>17264</v>
      </c>
      <c r="J11" s="4"/>
      <c r="K11" s="11"/>
      <c r="L11" s="11"/>
      <c r="M11" s="13" t="s">
        <v>33</v>
      </c>
    </row>
    <row r="12" spans="1:15" ht="78.75">
      <c r="A12" s="1">
        <v>9</v>
      </c>
      <c r="B12" s="1" t="s">
        <v>28</v>
      </c>
      <c r="C12" s="1" t="s">
        <v>29</v>
      </c>
      <c r="D12" s="5" t="s">
        <v>27</v>
      </c>
      <c r="E12" s="6">
        <v>3</v>
      </c>
      <c r="F12" s="4">
        <v>4316</v>
      </c>
      <c r="G12" s="4">
        <f t="shared" si="0"/>
        <v>12948</v>
      </c>
      <c r="H12" s="4"/>
      <c r="I12" s="9">
        <v>12948</v>
      </c>
      <c r="J12" s="4"/>
      <c r="K12" s="11"/>
      <c r="L12" s="11"/>
      <c r="M12" s="13" t="s">
        <v>33</v>
      </c>
    </row>
    <row r="13" spans="1:15" ht="90">
      <c r="A13" s="1">
        <v>10</v>
      </c>
      <c r="B13" s="1" t="s">
        <v>30</v>
      </c>
      <c r="C13" s="1" t="s">
        <v>31</v>
      </c>
      <c r="D13" s="5" t="s">
        <v>27</v>
      </c>
      <c r="E13" s="6">
        <v>1</v>
      </c>
      <c r="F13" s="4">
        <v>20000</v>
      </c>
      <c r="G13" s="4">
        <f t="shared" si="0"/>
        <v>20000</v>
      </c>
      <c r="H13" s="4"/>
      <c r="I13" s="4"/>
      <c r="J13" s="4"/>
      <c r="K13" s="11"/>
      <c r="L13" s="11"/>
      <c r="M13" s="1" t="s">
        <v>37</v>
      </c>
    </row>
  </sheetData>
  <pageMargins left="0.7" right="0.7" top="0.75" bottom="0.75" header="0.3" footer="0.3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2018-08-14T04:01:14Z</dcterms:modified>
</cp:coreProperties>
</file>